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4" i="1"/>
  <c r="E24"/>
  <c r="C24"/>
  <c r="C52"/>
  <c r="D52"/>
  <c r="E52"/>
  <c r="F52"/>
  <c r="F20"/>
  <c r="D59"/>
  <c r="E59"/>
  <c r="C59"/>
  <c r="C44"/>
  <c r="D44"/>
  <c r="E44"/>
  <c r="D48"/>
  <c r="E48"/>
  <c r="C48"/>
  <c r="D41"/>
  <c r="D36" s="1"/>
  <c r="D21" s="1"/>
  <c r="D20" s="1"/>
  <c r="E41"/>
  <c r="C41"/>
  <c r="C36" s="1"/>
  <c r="D10"/>
  <c r="E10"/>
  <c r="C10"/>
  <c r="D8"/>
  <c r="E8"/>
  <c r="C8"/>
  <c r="E7" l="1"/>
  <c r="E36"/>
  <c r="E21" s="1"/>
  <c r="E20" s="1"/>
  <c r="E69" s="1"/>
  <c r="C21"/>
  <c r="C20" s="1"/>
  <c r="D7"/>
  <c r="D69" s="1"/>
  <c r="C7"/>
  <c r="C69" l="1"/>
</calcChain>
</file>

<file path=xl/sharedStrings.xml><?xml version="1.0" encoding="utf-8"?>
<sst xmlns="http://schemas.openxmlformats.org/spreadsheetml/2006/main" count="133" uniqueCount="133">
  <si>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</si>
  <si>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</si>
  <si>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</si>
  <si>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</si>
  <si>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</si>
  <si>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</si>
  <si>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</si>
  <si>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</si>
  <si>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</si>
  <si>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</si>
  <si>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</si>
  <si>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</si>
  <si>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</si>
  <si>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</si>
  <si>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</si>
  <si>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</si>
  <si>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</si>
  <si>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</si>
  <si>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</si>
  <si>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</si>
  <si>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</si>
  <si>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</si>
  <si>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</si>
  <si>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</si>
  <si>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</si>
  <si>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</si>
  <si>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</si>
  <si>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</si>
  <si>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</si>
  <si>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</si>
  <si>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</si>
  <si>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</si>
  <si>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</si>
  <si>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</si>
  <si>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</si>
  <si>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</si>
  <si>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</si>
  <si>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</si>
  <si>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</si>
  <si>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</si>
  <si>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</si>
  <si>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</si>
  <si>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</si>
  <si>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</si>
  <si>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</si>
  <si>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</si>
  <si>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</si>
  <si>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</si>
  <si>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</si>
  <si>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</si>
  <si>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</si>
  <si>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660,6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</si>
  <si>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</si>
  <si>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</si>
  <si>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</si>
  <si>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</si>
  <si>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</si>
  <si>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</si>
  <si>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</si>
  <si>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</si>
  <si>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</si>
  <si>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</si>
  <si>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</si>
  <si>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</si>
  <si>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</si>
  <si>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</si>
  <si>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</si>
  <si>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</si>
  <si>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</si>
  <si>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</si>
  <si>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</si>
  <si>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</si>
  <si>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</si>
  <si>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</si>
  <si>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</si>
  <si>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</si>
  <si>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</si>
  <si>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</si>
  <si>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</si>
  <si>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</si>
  <si>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</si>
  <si>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</si>
  <si>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</si>
  <si>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</si>
  <si>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</si>
  <si>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</si>
  <si>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</si>
  <si>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</si>
  <si>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</si>
  <si>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</si>
  <si>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2 02 49999 05 0020 150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</si>
  <si>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</si>
  <si>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</si>
  <si>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</si>
  <si>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</si>
  <si>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</si>
  <si>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</si>
  <si>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</si>
  <si>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</si>
  <si>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>2 02 49999 05 0067 150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</si>
  <si>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</si>
  <si>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</si>
  <si>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</si>
  <si>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</si>
  <si>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</si>
  <si>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</si>
  <si>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</si>
  <si>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</si>
  <si>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</si>
  <si>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</si>
  <si>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</si>
  <si>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</si>
  <si>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</si>
  <si>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</si>
  <si>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</si>
  <si>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</si>
  <si>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</si>
  <si>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</si>
  <si>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</si>
  <si>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</si>
  <si>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</si>
  <si>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</si>
  <si>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</si>
  <si>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</si>
  <si>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</si>
  <si>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</si>
  <si>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</si>
  <si>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</si>
  <si>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</si>
  <si>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</si>
  <si>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</si>
  <si>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 xml:space="preserve"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</t>
  </si>
  <si>
    <t xml:space="preserve">Распределение доходов в бюджет Озинского муниципального района на 2022 год  и на плановый период 2023 и 2024 годов                                                                                                                                    
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</si>
</sst>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22272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2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distributed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distributed" wrapText="1"/>
    </xf>
    <xf numFmtId="164" fontId="3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distributed" wrapText="1"/>
    </xf>
    <xf numFmtId="0" fontId="3" fillId="0" borderId="4" xfId="0" applyFont="1" applyBorder="1" applyAlignment="1">
      <alignment horizontal="left" vertical="distributed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distributed" wrapText="1"/>
    </xf>
    <xf numFmtId="0" fontId="2" fillId="2" borderId="4" xfId="0" applyFont="1" applyFill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distributed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left" vertical="distributed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left" vertical="distributed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"/>
  <sheetViews>
    <sheetView tabSelected="1" zoomScale="81" zoomScaleNormal="81" workbookViewId="0">
      <selection activeCell="C13" sqref="C1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41" t="s">
        <v>131</v>
      </c>
      <c r="D1" s="42"/>
      <c r="E1" s="42"/>
      <c r="F1" s="42"/>
    </row>
    <row r="2" spans="1:6" ht="78.75" customHeight="1">
      <c r="A2" s="43" t="s">
        <v>132</v>
      </c>
      <c r="B2" s="43"/>
      <c r="C2" s="43"/>
      <c r="D2" s="43"/>
      <c r="E2" s="43"/>
      <c r="F2" s="43"/>
    </row>
    <row r="3" spans="1:6" ht="15.75" hidden="1" customHeight="1">
      <c r="A3" s="43"/>
      <c r="B3" s="43"/>
      <c r="C3" s="43"/>
      <c r="D3" s="43"/>
      <c r="E3" s="43"/>
      <c r="F3" s="43"/>
    </row>
    <row r="4" spans="1:6" ht="15.75" thickBot="1">
      <c r="A4" s="3"/>
      <c r="B4" s="3"/>
      <c r="C4" s="3"/>
      <c r="D4" s="4" t="s">
        <v>11</v>
      </c>
      <c r="E4" s="4"/>
      <c r="F4" s="3"/>
    </row>
    <row r="5" spans="1:6" ht="15.75" thickBot="1">
      <c r="A5" s="5" t="s">
        <v>18</v>
      </c>
      <c r="B5" s="6" t="s">
        <v>0</v>
      </c>
      <c r="C5" s="7" t="s">
        <v>1</v>
      </c>
      <c r="D5" s="7" t="s">
        <v>10</v>
      </c>
      <c r="E5" s="7" t="s">
        <v>2</v>
      </c>
      <c r="F5" s="3"/>
    </row>
    <row r="6" spans="1:6" ht="15.75" thickBot="1">
      <c r="A6" s="8">
        <v>1</v>
      </c>
      <c r="B6" s="9">
        <v>2</v>
      </c>
      <c r="C6" s="10">
        <v>3</v>
      </c>
      <c r="D6" s="10">
        <v>4</v>
      </c>
      <c r="E6" s="10">
        <v>5</v>
      </c>
      <c r="F6" s="3"/>
    </row>
    <row r="7" spans="1:6" ht="15.75" thickBot="1">
      <c r="A7" s="8" t="s">
        <v>3</v>
      </c>
      <c r="B7" s="11" t="s">
        <v>4</v>
      </c>
      <c r="C7" s="12">
        <f>C8+C10+C13+C14+C15+C17+C18+C19</f>
        <v>52021.2</v>
      </c>
      <c r="D7" s="12">
        <f t="shared" ref="D7:E7" si="0">D8+D10+D13+D14+D15+D17+D18+D19</f>
        <v>53105.3</v>
      </c>
      <c r="E7" s="12">
        <f t="shared" si="0"/>
        <v>54827.9</v>
      </c>
      <c r="F7" s="3"/>
    </row>
    <row r="8" spans="1:6" ht="15.75" thickBot="1">
      <c r="A8" s="8" t="s">
        <v>5</v>
      </c>
      <c r="B8" s="11" t="s">
        <v>6</v>
      </c>
      <c r="C8" s="12">
        <f>C9</f>
        <v>29637.9</v>
      </c>
      <c r="D8" s="12">
        <f t="shared" ref="D8:E8" si="1">D9</f>
        <v>30497.8</v>
      </c>
      <c r="E8" s="12">
        <f t="shared" si="1"/>
        <v>31991.8</v>
      </c>
      <c r="F8" s="3"/>
    </row>
    <row r="9" spans="1:6" ht="15.75" thickBot="1">
      <c r="A9" s="8" t="s">
        <v>7</v>
      </c>
      <c r="B9" s="11" t="s">
        <v>19</v>
      </c>
      <c r="C9" s="13">
        <v>29637.9</v>
      </c>
      <c r="D9" s="13">
        <v>30497.8</v>
      </c>
      <c r="E9" s="13">
        <v>31991.8</v>
      </c>
      <c r="F9" s="3"/>
    </row>
    <row r="10" spans="1:6" ht="15.75" thickBot="1">
      <c r="A10" s="8" t="s">
        <v>12</v>
      </c>
      <c r="B10" s="11" t="s">
        <v>20</v>
      </c>
      <c r="C10" s="12">
        <f>C11+C12</f>
        <v>3300</v>
      </c>
      <c r="D10" s="12">
        <f t="shared" ref="D10:E10" si="2">D11+D12</f>
        <v>3300</v>
      </c>
      <c r="E10" s="12">
        <f t="shared" si="2"/>
        <v>3300</v>
      </c>
      <c r="F10" s="3"/>
    </row>
    <row r="11" spans="1:6" ht="15.75" thickBot="1">
      <c r="A11" s="14" t="s">
        <v>13</v>
      </c>
      <c r="B11" s="15" t="s">
        <v>14</v>
      </c>
      <c r="C11" s="13">
        <v>2500</v>
      </c>
      <c r="D11" s="13">
        <v>2500</v>
      </c>
      <c r="E11" s="13">
        <v>2500</v>
      </c>
      <c r="F11" s="3"/>
    </row>
    <row r="12" spans="1:6" ht="56.45" customHeight="1" thickBot="1">
      <c r="A12" s="16" t="s">
        <v>93</v>
      </c>
      <c r="B12" s="17" t="s">
        <v>94</v>
      </c>
      <c r="C12" s="13">
        <v>800</v>
      </c>
      <c r="D12" s="13">
        <v>800</v>
      </c>
      <c r="E12" s="13">
        <v>800</v>
      </c>
      <c r="F12" s="3"/>
    </row>
    <row r="13" spans="1:6" ht="15.75" thickBot="1">
      <c r="A13" s="8" t="s">
        <v>8</v>
      </c>
      <c r="B13" s="11" t="s">
        <v>21</v>
      </c>
      <c r="C13" s="12">
        <v>13293.3</v>
      </c>
      <c r="D13" s="12">
        <v>13466</v>
      </c>
      <c r="E13" s="12">
        <v>13643.1</v>
      </c>
      <c r="F13" s="3"/>
    </row>
    <row r="14" spans="1:6" ht="15.75" thickBot="1">
      <c r="A14" s="8" t="s">
        <v>22</v>
      </c>
      <c r="B14" s="11" t="s">
        <v>23</v>
      </c>
      <c r="C14" s="12">
        <v>1800</v>
      </c>
      <c r="D14" s="12">
        <v>1850</v>
      </c>
      <c r="E14" s="12">
        <v>1900</v>
      </c>
      <c r="F14" s="3"/>
    </row>
    <row r="15" spans="1:6">
      <c r="A15" s="44" t="s">
        <v>15</v>
      </c>
      <c r="B15" s="46" t="s">
        <v>24</v>
      </c>
      <c r="C15" s="48">
        <v>3100</v>
      </c>
      <c r="D15" s="48">
        <v>3100</v>
      </c>
      <c r="E15" s="48">
        <v>3100</v>
      </c>
      <c r="F15" s="3"/>
    </row>
    <row r="16" spans="1:6" ht="28.5" customHeight="1" thickBot="1">
      <c r="A16" s="45"/>
      <c r="B16" s="47"/>
      <c r="C16" s="49"/>
      <c r="D16" s="49"/>
      <c r="E16" s="49"/>
      <c r="F16" s="3"/>
    </row>
    <row r="17" spans="1:6" ht="29.45" customHeight="1" thickBot="1">
      <c r="A17" s="8" t="s">
        <v>25</v>
      </c>
      <c r="B17" s="11" t="s">
        <v>26</v>
      </c>
      <c r="C17" s="12">
        <v>40</v>
      </c>
      <c r="D17" s="12">
        <v>41.5</v>
      </c>
      <c r="E17" s="12">
        <v>43</v>
      </c>
      <c r="F17" s="3"/>
    </row>
    <row r="18" spans="1:6" ht="26.25" thickBot="1">
      <c r="A18" s="8" t="s">
        <v>16</v>
      </c>
      <c r="B18" s="11" t="s">
        <v>17</v>
      </c>
      <c r="C18" s="12">
        <v>350</v>
      </c>
      <c r="D18" s="12">
        <v>350</v>
      </c>
      <c r="E18" s="12">
        <v>350</v>
      </c>
      <c r="F18" s="3"/>
    </row>
    <row r="19" spans="1:6" ht="18" customHeight="1" thickBot="1">
      <c r="A19" s="8" t="s">
        <v>27</v>
      </c>
      <c r="B19" s="11" t="s">
        <v>28</v>
      </c>
      <c r="C19" s="12">
        <v>500</v>
      </c>
      <c r="D19" s="12">
        <v>500</v>
      </c>
      <c r="E19" s="12">
        <v>500</v>
      </c>
      <c r="F19" s="3"/>
    </row>
    <row r="20" spans="1:6" ht="15.75" thickBot="1">
      <c r="A20" s="8" t="s">
        <v>29</v>
      </c>
      <c r="B20" s="11" t="s">
        <v>30</v>
      </c>
      <c r="C20" s="12">
        <f>C21</f>
        <v>439273.2</v>
      </c>
      <c r="D20" s="12">
        <f t="shared" ref="D20:F20" si="3">D21</f>
        <v>408007.5</v>
      </c>
      <c r="E20" s="12">
        <f t="shared" si="3"/>
        <v>394905.3</v>
      </c>
      <c r="F20" s="10">
        <f t="shared" si="3"/>
        <v>0</v>
      </c>
    </row>
    <row r="21" spans="1:6" ht="70.5" customHeight="1" thickBot="1">
      <c r="A21" s="5" t="s">
        <v>9</v>
      </c>
      <c r="B21" s="18" t="s">
        <v>97</v>
      </c>
      <c r="C21" s="19">
        <f>C22+C23+C24+C36+C59</f>
        <v>439273.2</v>
      </c>
      <c r="D21" s="19">
        <f>D22+D23+D24+D36+D59</f>
        <v>408007.5</v>
      </c>
      <c r="E21" s="19">
        <f>E22+E23+E24+E36+E59</f>
        <v>394905.3</v>
      </c>
      <c r="F21" s="3"/>
    </row>
    <row r="22" spans="1:6" ht="57.75" customHeight="1" thickBot="1">
      <c r="A22" s="5" t="s">
        <v>31</v>
      </c>
      <c r="B22" s="18" t="s">
        <v>32</v>
      </c>
      <c r="C22" s="20">
        <v>102189.5</v>
      </c>
      <c r="D22" s="20">
        <v>93312.8</v>
      </c>
      <c r="E22" s="20">
        <v>99690.9</v>
      </c>
      <c r="F22" s="3"/>
    </row>
    <row r="23" spans="1:6" ht="57" customHeight="1" thickBot="1">
      <c r="A23" s="5" t="s">
        <v>33</v>
      </c>
      <c r="B23" s="18" t="s">
        <v>34</v>
      </c>
      <c r="C23" s="20">
        <v>20991.1</v>
      </c>
      <c r="D23" s="20"/>
      <c r="E23" s="20"/>
      <c r="F23" s="3"/>
    </row>
    <row r="24" spans="1:6" ht="43.5" customHeight="1" thickBot="1">
      <c r="A24" s="5" t="s">
        <v>35</v>
      </c>
      <c r="B24" s="18" t="s">
        <v>36</v>
      </c>
      <c r="C24" s="20">
        <f>C25+C26+C27+C28+C29+C30+C31+C32+C33+C34+C35</f>
        <v>46225.5</v>
      </c>
      <c r="D24" s="20">
        <f t="shared" ref="D24:E24" si="4">D25+D26+D27+D28+D29+D30+D31+D32+D33+D34+D35</f>
        <v>40534.199999999997</v>
      </c>
      <c r="E24" s="20">
        <f t="shared" si="4"/>
        <v>25926.299999999996</v>
      </c>
      <c r="F24" s="3"/>
    </row>
    <row r="25" spans="1:6" ht="109.15" customHeight="1" thickBot="1">
      <c r="A25" s="21" t="s">
        <v>119</v>
      </c>
      <c r="B25" s="22" t="s">
        <v>120</v>
      </c>
      <c r="C25" s="23">
        <v>3137.5</v>
      </c>
      <c r="D25" s="24">
        <v>3137</v>
      </c>
      <c r="E25" s="24">
        <v>1500</v>
      </c>
      <c r="F25" s="3"/>
    </row>
    <row r="26" spans="1:6" ht="78.599999999999994" customHeight="1" thickBot="1">
      <c r="A26" s="25" t="s">
        <v>121</v>
      </c>
      <c r="B26" s="26" t="s">
        <v>122</v>
      </c>
      <c r="C26" s="27">
        <v>3168.8</v>
      </c>
      <c r="D26" s="24">
        <v>15636.8</v>
      </c>
      <c r="E26" s="24"/>
      <c r="F26" s="3"/>
    </row>
    <row r="27" spans="1:6" ht="96.75" customHeight="1" thickBot="1">
      <c r="A27" s="25" t="s">
        <v>125</v>
      </c>
      <c r="B27" s="26" t="s">
        <v>126</v>
      </c>
      <c r="C27" s="27">
        <v>8619.4</v>
      </c>
      <c r="D27" s="24">
        <v>8451.2999999999993</v>
      </c>
      <c r="E27" s="24">
        <v>8706.7999999999993</v>
      </c>
      <c r="F27" s="3"/>
    </row>
    <row r="28" spans="1:6" ht="96.75" customHeight="1" thickBot="1">
      <c r="A28" s="28" t="s">
        <v>127</v>
      </c>
      <c r="B28" s="29" t="s">
        <v>128</v>
      </c>
      <c r="C28" s="27">
        <v>193</v>
      </c>
      <c r="D28" s="24">
        <v>34</v>
      </c>
      <c r="E28" s="24"/>
      <c r="F28" s="3"/>
    </row>
    <row r="29" spans="1:6" ht="50.25" customHeight="1" thickBot="1">
      <c r="A29" s="28" t="s">
        <v>129</v>
      </c>
      <c r="B29" s="29" t="s">
        <v>130</v>
      </c>
      <c r="C29" s="27">
        <v>433</v>
      </c>
      <c r="D29" s="24"/>
      <c r="E29" s="24"/>
      <c r="F29" s="3"/>
    </row>
    <row r="30" spans="1:6" ht="18" customHeight="1" thickBot="1">
      <c r="A30" s="25" t="s">
        <v>123</v>
      </c>
      <c r="B30" s="26" t="s">
        <v>124</v>
      </c>
      <c r="C30" s="27">
        <v>124.2</v>
      </c>
      <c r="D30" s="30"/>
      <c r="E30" s="30"/>
      <c r="F30" s="3"/>
    </row>
    <row r="31" spans="1:6" ht="75.75" customHeight="1" thickBot="1">
      <c r="A31" s="28" t="s">
        <v>37</v>
      </c>
      <c r="B31" s="31" t="s">
        <v>38</v>
      </c>
      <c r="C31" s="27">
        <v>18033.5</v>
      </c>
      <c r="D31" s="24"/>
      <c r="E31" s="24"/>
      <c r="F31" s="3"/>
    </row>
    <row r="32" spans="1:6" ht="58.15" customHeight="1" thickBot="1">
      <c r="A32" s="28" t="s">
        <v>39</v>
      </c>
      <c r="B32" s="31" t="s">
        <v>40</v>
      </c>
      <c r="C32" s="27">
        <v>3624.6</v>
      </c>
      <c r="D32" s="27"/>
      <c r="E32" s="27"/>
      <c r="F32" s="3"/>
    </row>
    <row r="33" spans="1:6" ht="63" customHeight="1" thickBot="1">
      <c r="A33" s="25" t="s">
        <v>111</v>
      </c>
      <c r="B33" s="32" t="s">
        <v>112</v>
      </c>
      <c r="C33" s="27">
        <v>3662.9</v>
      </c>
      <c r="D33" s="27">
        <v>3662.9</v>
      </c>
      <c r="E33" s="27">
        <v>3662.9</v>
      </c>
      <c r="F33" s="3"/>
    </row>
    <row r="34" spans="1:6" ht="94.15" customHeight="1" thickBot="1">
      <c r="A34" s="25" t="s">
        <v>115</v>
      </c>
      <c r="B34" s="26" t="s">
        <v>116</v>
      </c>
      <c r="C34" s="27">
        <v>5017.2</v>
      </c>
      <c r="D34" s="27">
        <v>8680.2000000000007</v>
      </c>
      <c r="E34" s="27">
        <v>11666</v>
      </c>
      <c r="F34" s="3"/>
    </row>
    <row r="35" spans="1:6" ht="79.5" customHeight="1" thickBot="1">
      <c r="A35" s="25" t="s">
        <v>117</v>
      </c>
      <c r="B35" s="26" t="s">
        <v>118</v>
      </c>
      <c r="C35" s="24">
        <v>211.4</v>
      </c>
      <c r="D35" s="24">
        <v>932</v>
      </c>
      <c r="E35" s="24">
        <v>390.6</v>
      </c>
      <c r="F35" s="3"/>
    </row>
    <row r="36" spans="1:6" ht="26.25" thickBot="1">
      <c r="A36" s="8" t="s">
        <v>41</v>
      </c>
      <c r="B36" s="11" t="s">
        <v>42</v>
      </c>
      <c r="C36" s="12">
        <f>C37+C38+C39+C40+C41+C44+C47+C48+C51+C52+C56+C57+C58</f>
        <v>266853.39999999997</v>
      </c>
      <c r="D36" s="12">
        <f t="shared" ref="D36:E36" si="5">D37+D38+D39+D40+D41+D44+D47+D48+D51+D52+D56+D57+D58</f>
        <v>266896.8</v>
      </c>
      <c r="E36" s="12">
        <f t="shared" si="5"/>
        <v>266524.39999999997</v>
      </c>
      <c r="F36" s="3"/>
    </row>
    <row r="37" spans="1:6" ht="74.25" customHeight="1" thickBot="1">
      <c r="A37" s="14" t="s">
        <v>43</v>
      </c>
      <c r="B37" s="15" t="s">
        <v>44</v>
      </c>
      <c r="C37" s="13">
        <v>199883.7</v>
      </c>
      <c r="D37" s="13">
        <v>199883.7</v>
      </c>
      <c r="E37" s="13">
        <v>199883.7</v>
      </c>
      <c r="F37" s="3"/>
    </row>
    <row r="38" spans="1:6" ht="89.25" customHeight="1" thickBot="1">
      <c r="A38" s="16" t="s">
        <v>45</v>
      </c>
      <c r="B38" s="17" t="s">
        <v>46</v>
      </c>
      <c r="C38" s="33">
        <v>330.3</v>
      </c>
      <c r="D38" s="33">
        <v>330.3</v>
      </c>
      <c r="E38" s="33">
        <v>330.3</v>
      </c>
      <c r="F38" s="3"/>
    </row>
    <row r="39" spans="1:6" ht="60" customHeight="1" thickBot="1">
      <c r="A39" s="14" t="s">
        <v>47</v>
      </c>
      <c r="B39" s="15" t="s">
        <v>100</v>
      </c>
      <c r="C39" s="13">
        <v>890.2</v>
      </c>
      <c r="D39" s="13">
        <v>907.7</v>
      </c>
      <c r="E39" s="13">
        <v>927</v>
      </c>
      <c r="F39" s="3"/>
    </row>
    <row r="40" spans="1:6" ht="120" customHeight="1" thickBot="1">
      <c r="A40" s="14" t="s">
        <v>48</v>
      </c>
      <c r="B40" s="15" t="s">
        <v>49</v>
      </c>
      <c r="C40" s="13">
        <v>330.3</v>
      </c>
      <c r="D40" s="13">
        <v>330.3</v>
      </c>
      <c r="E40" s="13">
        <v>330.3</v>
      </c>
      <c r="F40" s="3"/>
    </row>
    <row r="41" spans="1:6" ht="127.5" customHeight="1" thickBot="1">
      <c r="A41" s="5"/>
      <c r="B41" s="18" t="s">
        <v>96</v>
      </c>
      <c r="C41" s="19">
        <f>C42+C43</f>
        <v>818.6</v>
      </c>
      <c r="D41" s="19">
        <f t="shared" ref="D41:E41" si="6">D42+D43</f>
        <v>818.6</v>
      </c>
      <c r="E41" s="19">
        <f t="shared" si="6"/>
        <v>818.6</v>
      </c>
      <c r="F41" s="3"/>
    </row>
    <row r="42" spans="1:6" ht="90.75" customHeight="1" thickBot="1">
      <c r="A42" s="16" t="s">
        <v>50</v>
      </c>
      <c r="B42" s="34" t="s">
        <v>105</v>
      </c>
      <c r="C42" s="33" t="s">
        <v>51</v>
      </c>
      <c r="D42" s="33">
        <v>660.6</v>
      </c>
      <c r="E42" s="33">
        <v>660.6</v>
      </c>
      <c r="F42" s="3"/>
    </row>
    <row r="43" spans="1:6" ht="78.75" customHeight="1" thickBot="1">
      <c r="A43" s="14" t="s">
        <v>52</v>
      </c>
      <c r="B43" s="15" t="s">
        <v>104</v>
      </c>
      <c r="C43" s="13" t="s">
        <v>53</v>
      </c>
      <c r="D43" s="13">
        <v>158</v>
      </c>
      <c r="E43" s="13">
        <v>158</v>
      </c>
      <c r="F43" s="3"/>
    </row>
    <row r="44" spans="1:6" ht="142.5" customHeight="1" thickBot="1">
      <c r="A44" s="5"/>
      <c r="B44" s="18" t="s">
        <v>95</v>
      </c>
      <c r="C44" s="19">
        <f>C45+C46</f>
        <v>1850.8</v>
      </c>
      <c r="D44" s="19">
        <f t="shared" ref="D44:E44" si="7">D45+D46</f>
        <v>1916.2</v>
      </c>
      <c r="E44" s="19">
        <f t="shared" si="7"/>
        <v>1982.8</v>
      </c>
      <c r="F44" s="3"/>
    </row>
    <row r="45" spans="1:6" ht="44.25" customHeight="1" thickBot="1">
      <c r="A45" s="16" t="s">
        <v>54</v>
      </c>
      <c r="B45" s="17" t="s">
        <v>55</v>
      </c>
      <c r="C45" s="33">
        <v>330.3</v>
      </c>
      <c r="D45" s="33">
        <v>330.3</v>
      </c>
      <c r="E45" s="33">
        <v>330.3</v>
      </c>
      <c r="F45" s="3"/>
    </row>
    <row r="46" spans="1:6" ht="43.9" customHeight="1" thickBot="1">
      <c r="A46" s="14" t="s">
        <v>56</v>
      </c>
      <c r="B46" s="15" t="s">
        <v>57</v>
      </c>
      <c r="C46" s="13">
        <v>1520.5</v>
      </c>
      <c r="D46" s="13">
        <v>1585.9</v>
      </c>
      <c r="E46" s="13">
        <v>1652.5</v>
      </c>
      <c r="F46" s="3"/>
    </row>
    <row r="47" spans="1:6" ht="102" customHeight="1" thickBot="1">
      <c r="A47" s="16" t="s">
        <v>58</v>
      </c>
      <c r="B47" s="17" t="s">
        <v>59</v>
      </c>
      <c r="C47" s="33">
        <v>330.3</v>
      </c>
      <c r="D47" s="33">
        <v>330.3</v>
      </c>
      <c r="E47" s="33">
        <v>330.3</v>
      </c>
      <c r="F47" s="3"/>
    </row>
    <row r="48" spans="1:6" ht="169.5" customHeight="1" thickBot="1">
      <c r="A48" s="5"/>
      <c r="B48" s="18" t="s">
        <v>102</v>
      </c>
      <c r="C48" s="19">
        <f>C49+C50</f>
        <v>3279.1</v>
      </c>
      <c r="D48" s="19">
        <f t="shared" ref="D48:E48" si="8">D49+D50</f>
        <v>3279.1</v>
      </c>
      <c r="E48" s="19">
        <f t="shared" si="8"/>
        <v>3279.1</v>
      </c>
      <c r="F48" s="3"/>
    </row>
    <row r="49" spans="1:6" ht="117" customHeight="1" thickBot="1">
      <c r="A49" s="16" t="s">
        <v>60</v>
      </c>
      <c r="B49" s="17" t="s">
        <v>103</v>
      </c>
      <c r="C49" s="33" t="s">
        <v>61</v>
      </c>
      <c r="D49" s="33">
        <v>144.19999999999999</v>
      </c>
      <c r="E49" s="33">
        <v>144.19999999999999</v>
      </c>
      <c r="F49" s="3"/>
    </row>
    <row r="50" spans="1:6" ht="58.15" customHeight="1" thickBot="1">
      <c r="A50" s="14" t="s">
        <v>62</v>
      </c>
      <c r="B50" s="15" t="s">
        <v>101</v>
      </c>
      <c r="C50" s="13" t="s">
        <v>63</v>
      </c>
      <c r="D50" s="13">
        <v>3134.9</v>
      </c>
      <c r="E50" s="13">
        <v>3134.9</v>
      </c>
      <c r="F50" s="3"/>
    </row>
    <row r="51" spans="1:6" ht="73.150000000000006" customHeight="1" thickBot="1">
      <c r="A51" s="16" t="s">
        <v>64</v>
      </c>
      <c r="B51" s="17" t="s">
        <v>65</v>
      </c>
      <c r="C51" s="33">
        <v>330.3</v>
      </c>
      <c r="D51" s="33">
        <v>330.3</v>
      </c>
      <c r="E51" s="33">
        <v>330.3</v>
      </c>
      <c r="F51" s="3"/>
    </row>
    <row r="52" spans="1:6" ht="267.75" customHeight="1" thickBot="1">
      <c r="A52" s="35"/>
      <c r="B52" s="36" t="s">
        <v>106</v>
      </c>
      <c r="C52" s="37">
        <f>C53+C54+C55</f>
        <v>5031</v>
      </c>
      <c r="D52" s="37">
        <f t="shared" ref="D52:F52" si="9">D53+D54+D55</f>
        <v>5031</v>
      </c>
      <c r="E52" s="37">
        <f t="shared" si="9"/>
        <v>5031</v>
      </c>
      <c r="F52" s="38">
        <f t="shared" si="9"/>
        <v>0</v>
      </c>
    </row>
    <row r="53" spans="1:6" ht="90.75" customHeight="1" thickBot="1">
      <c r="A53" s="16" t="s">
        <v>66</v>
      </c>
      <c r="B53" s="17" t="s">
        <v>107</v>
      </c>
      <c r="C53" s="33" t="s">
        <v>67</v>
      </c>
      <c r="D53" s="33">
        <v>3694.1</v>
      </c>
      <c r="E53" s="33">
        <v>3694.1</v>
      </c>
      <c r="F53" s="3"/>
    </row>
    <row r="54" spans="1:6" ht="87" customHeight="1" thickBot="1">
      <c r="A54" s="16" t="s">
        <v>68</v>
      </c>
      <c r="B54" s="17" t="s">
        <v>108</v>
      </c>
      <c r="C54" s="33" t="s">
        <v>69</v>
      </c>
      <c r="D54" s="33">
        <v>1169</v>
      </c>
      <c r="E54" s="33">
        <v>1169</v>
      </c>
      <c r="F54" s="3"/>
    </row>
    <row r="55" spans="1:6" ht="193.5" customHeight="1" thickBot="1">
      <c r="A55" s="16" t="s">
        <v>70</v>
      </c>
      <c r="B55" s="17" t="s">
        <v>109</v>
      </c>
      <c r="C55" s="33">
        <v>167.9</v>
      </c>
      <c r="D55" s="33">
        <v>167.9</v>
      </c>
      <c r="E55" s="33">
        <v>167.9</v>
      </c>
      <c r="F55" s="3"/>
    </row>
    <row r="56" spans="1:6" ht="80.25" customHeight="1" thickBot="1">
      <c r="A56" s="14" t="s">
        <v>71</v>
      </c>
      <c r="B56" s="15" t="s">
        <v>72</v>
      </c>
      <c r="C56" s="13">
        <v>39895.199999999997</v>
      </c>
      <c r="D56" s="13">
        <v>39895.199999999997</v>
      </c>
      <c r="E56" s="13">
        <v>39895.199999999997</v>
      </c>
      <c r="F56" s="3"/>
    </row>
    <row r="57" spans="1:6" ht="87" customHeight="1" thickBot="1">
      <c r="A57" s="14" t="s">
        <v>73</v>
      </c>
      <c r="B57" s="15" t="s">
        <v>74</v>
      </c>
      <c r="C57" s="13">
        <v>158</v>
      </c>
      <c r="D57" s="13">
        <v>118.5</v>
      </c>
      <c r="E57" s="13">
        <v>197.6</v>
      </c>
      <c r="F57" s="3"/>
    </row>
    <row r="58" spans="1:6" ht="72" customHeight="1" thickBot="1">
      <c r="A58" s="25" t="s">
        <v>113</v>
      </c>
      <c r="B58" s="26" t="s">
        <v>114</v>
      </c>
      <c r="C58" s="24">
        <v>13725.6</v>
      </c>
      <c r="D58" s="24">
        <v>13725.6</v>
      </c>
      <c r="E58" s="24">
        <v>13188.2</v>
      </c>
      <c r="F58" s="3"/>
    </row>
    <row r="59" spans="1:6" ht="47.25" customHeight="1" thickBot="1">
      <c r="A59" s="5" t="s">
        <v>75</v>
      </c>
      <c r="B59" s="39" t="s">
        <v>98</v>
      </c>
      <c r="C59" s="19">
        <f>C60+C61+C62+C63+C64+C65+C66+C67+C68</f>
        <v>3013.7000000000003</v>
      </c>
      <c r="D59" s="19">
        <f t="shared" ref="D59:E59" si="10">D60+D61+D62+D63+D64+D65+D66+D67+D68</f>
        <v>7263.7000000000007</v>
      </c>
      <c r="E59" s="19">
        <f t="shared" si="10"/>
        <v>2763.7000000000003</v>
      </c>
      <c r="F59" s="3"/>
    </row>
    <row r="60" spans="1:6" ht="57" customHeight="1" thickBot="1">
      <c r="A60" s="16" t="s">
        <v>76</v>
      </c>
      <c r="B60" s="17" t="s">
        <v>77</v>
      </c>
      <c r="C60" s="33">
        <v>792</v>
      </c>
      <c r="D60" s="33">
        <v>792</v>
      </c>
      <c r="E60" s="33">
        <v>792</v>
      </c>
      <c r="F60" s="3"/>
    </row>
    <row r="61" spans="1:6" ht="106.5" customHeight="1" thickBot="1">
      <c r="A61" s="14" t="s">
        <v>78</v>
      </c>
      <c r="B61" s="15" t="s">
        <v>79</v>
      </c>
      <c r="C61" s="13">
        <v>22.3</v>
      </c>
      <c r="D61" s="13">
        <v>22.3</v>
      </c>
      <c r="E61" s="13">
        <v>22.3</v>
      </c>
      <c r="F61" s="3"/>
    </row>
    <row r="62" spans="1:6" ht="72.75" customHeight="1" thickBot="1">
      <c r="A62" s="16" t="s">
        <v>80</v>
      </c>
      <c r="B62" s="17" t="s">
        <v>81</v>
      </c>
      <c r="C62" s="33">
        <v>500</v>
      </c>
      <c r="D62" s="33">
        <v>500</v>
      </c>
      <c r="E62" s="33">
        <v>500</v>
      </c>
      <c r="F62" s="3"/>
    </row>
    <row r="63" spans="1:6" ht="43.5" customHeight="1" thickBot="1">
      <c r="A63" s="14" t="s">
        <v>82</v>
      </c>
      <c r="B63" s="15" t="s">
        <v>83</v>
      </c>
      <c r="C63" s="13">
        <v>600</v>
      </c>
      <c r="D63" s="13">
        <v>600</v>
      </c>
      <c r="E63" s="13">
        <v>600</v>
      </c>
      <c r="F63" s="3"/>
    </row>
    <row r="64" spans="1:6" ht="51.75" thickBot="1">
      <c r="A64" s="14" t="s">
        <v>84</v>
      </c>
      <c r="B64" s="15" t="s">
        <v>85</v>
      </c>
      <c r="C64" s="13">
        <v>100</v>
      </c>
      <c r="D64" s="13">
        <v>100</v>
      </c>
      <c r="E64" s="13">
        <v>100</v>
      </c>
      <c r="F64" s="3"/>
    </row>
    <row r="65" spans="1:6" ht="60.75" customHeight="1" thickBot="1">
      <c r="A65" s="14" t="s">
        <v>86</v>
      </c>
      <c r="B65" s="15" t="s">
        <v>87</v>
      </c>
      <c r="C65" s="13">
        <v>300</v>
      </c>
      <c r="D65" s="13">
        <v>300</v>
      </c>
      <c r="E65" s="13">
        <v>300</v>
      </c>
      <c r="F65" s="3"/>
    </row>
    <row r="66" spans="1:6" ht="86.45" customHeight="1" thickBot="1">
      <c r="A66" s="14" t="s">
        <v>88</v>
      </c>
      <c r="B66" s="15" t="s">
        <v>89</v>
      </c>
      <c r="C66" s="13">
        <v>449.4</v>
      </c>
      <c r="D66" s="13">
        <v>449.4</v>
      </c>
      <c r="E66" s="13">
        <v>449.4</v>
      </c>
      <c r="F66" s="3"/>
    </row>
    <row r="67" spans="1:6" ht="73.5" customHeight="1" thickBot="1">
      <c r="A67" s="14" t="s">
        <v>99</v>
      </c>
      <c r="B67" s="15" t="s">
        <v>110</v>
      </c>
      <c r="C67" s="13">
        <v>250</v>
      </c>
      <c r="D67" s="13"/>
      <c r="E67" s="13"/>
      <c r="F67" s="3"/>
    </row>
    <row r="68" spans="1:6" ht="76.150000000000006" customHeight="1" thickBot="1">
      <c r="A68" s="14" t="s">
        <v>90</v>
      </c>
      <c r="B68" s="15" t="s">
        <v>91</v>
      </c>
      <c r="C68" s="13"/>
      <c r="D68" s="13">
        <v>4500</v>
      </c>
      <c r="E68" s="13"/>
      <c r="F68" s="3"/>
    </row>
    <row r="69" spans="1:6" ht="15.75" thickBot="1">
      <c r="A69" s="40"/>
      <c r="B69" s="11" t="s">
        <v>92</v>
      </c>
      <c r="C69" s="12">
        <f>C7+C20</f>
        <v>491294.4</v>
      </c>
      <c r="D69" s="12">
        <f t="shared" ref="D69:E69" si="11">D7+D20</f>
        <v>461112.8</v>
      </c>
      <c r="E69" s="12">
        <f t="shared" si="11"/>
        <v>449733.2</v>
      </c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  <row r="76" spans="1:6">
      <c r="A76" s="3"/>
      <c r="B76" s="3"/>
      <c r="C76" s="3"/>
      <c r="D76" s="3"/>
      <c r="E76" s="3"/>
      <c r="F76" s="3"/>
    </row>
    <row r="77" spans="1:6">
      <c r="A77" s="3"/>
      <c r="B77" s="3"/>
      <c r="C77" s="3"/>
      <c r="D77" s="3"/>
      <c r="E77" s="3"/>
      <c r="F77" s="3"/>
    </row>
    <row r="78" spans="1:6">
      <c r="A78" s="3"/>
      <c r="B78" s="3"/>
      <c r="C78" s="3"/>
      <c r="D78" s="3"/>
      <c r="E78" s="3"/>
      <c r="F78" s="3"/>
    </row>
    <row r="79" spans="1:6">
      <c r="A79" s="3"/>
      <c r="B79" s="3"/>
      <c r="C79" s="3"/>
      <c r="D79" s="3"/>
      <c r="E79" s="3"/>
      <c r="F79" s="3"/>
    </row>
    <row r="80" spans="1:6">
      <c r="A80" s="3"/>
      <c r="B80" s="3"/>
      <c r="C80" s="3"/>
      <c r="D80" s="3"/>
      <c r="E80" s="3"/>
      <c r="F80" s="3"/>
    </row>
    <row r="81" spans="1:6">
      <c r="A81" s="3"/>
      <c r="B81" s="3"/>
      <c r="C81" s="3"/>
      <c r="D81" s="3"/>
      <c r="E81" s="3"/>
      <c r="F81" s="3"/>
    </row>
    <row r="82" spans="1:6">
      <c r="A82" s="3"/>
      <c r="B82" s="3"/>
      <c r="C82" s="3"/>
      <c r="D82" s="3"/>
      <c r="E82" s="3"/>
      <c r="F82" s="3"/>
    </row>
    <row r="83" spans="1:6">
      <c r="A83" s="3"/>
      <c r="B83" s="3"/>
      <c r="C83" s="3"/>
      <c r="D83" s="3"/>
      <c r="E83" s="3"/>
      <c r="F83" s="3"/>
    </row>
    <row r="84" spans="1:6">
      <c r="A84" s="3"/>
      <c r="B84" s="3"/>
      <c r="C84" s="3"/>
      <c r="D84" s="3"/>
      <c r="E84" s="3"/>
      <c r="F84" s="3"/>
    </row>
    <row r="85" spans="1:6">
      <c r="A85" s="3"/>
      <c r="B85" s="3"/>
      <c r="C85" s="3"/>
      <c r="D85" s="3"/>
      <c r="E85" s="3"/>
      <c r="F85" s="3"/>
    </row>
    <row r="86" spans="1:6">
      <c r="A86" s="3"/>
      <c r="B86" s="3"/>
      <c r="C86" s="3"/>
      <c r="D86" s="3"/>
      <c r="E86" s="3"/>
      <c r="F86" s="3"/>
    </row>
    <row r="87" spans="1:6">
      <c r="A87" s="3"/>
      <c r="B87" s="3"/>
      <c r="C87" s="3"/>
      <c r="D87" s="3"/>
      <c r="E87" s="3"/>
      <c r="F87" s="3"/>
    </row>
    <row r="88" spans="1:6">
      <c r="A88" s="3"/>
      <c r="B88" s="3"/>
      <c r="C88" s="3"/>
      <c r="D88" s="3"/>
      <c r="E88" s="3"/>
      <c r="F88" s="3"/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2021-12-21T05:38:20Z</dcterms:modified>
</cp:coreProperties>
</file>